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135" windowWidth="11340" windowHeight="6225"/>
  </bookViews>
  <sheets>
    <sheet name="Example" sheetId="1" r:id="rId1"/>
    <sheet name="Optimizer" sheetId="2" r:id="rId2"/>
    <sheet name="Extra Sheet" sheetId="3" r:id="rId3"/>
  </sheets>
  <definedNames>
    <definedName name="_xlnm.Print_Area" localSheetId="1">Optimizer!$B$1:$Q$40</definedName>
  </definedNames>
  <calcPr calcId="145621"/>
</workbook>
</file>

<file path=xl/calcChain.xml><?xml version="1.0" encoding="utf-8"?>
<calcChain xmlns="http://schemas.openxmlformats.org/spreadsheetml/2006/main">
  <c r="U2" i="2" l="1"/>
  <c r="H25" i="2"/>
  <c r="K7" i="2" l="1"/>
  <c r="K4" i="2"/>
  <c r="I6" i="1"/>
  <c r="G6" i="1"/>
  <c r="H6" i="1" s="1"/>
  <c r="I7" i="1" s="1"/>
  <c r="G7" i="1" s="1"/>
  <c r="F6" i="2"/>
  <c r="D6" i="2" s="1"/>
  <c r="G6" i="2"/>
  <c r="H6" i="2" s="1"/>
  <c r="E6" i="2" l="1"/>
  <c r="F7" i="2" s="1"/>
  <c r="H7" i="1"/>
  <c r="I8" i="1" s="1"/>
  <c r="G8" i="1" s="1"/>
  <c r="H8" i="1" l="1"/>
  <c r="I9" i="1" s="1"/>
  <c r="G9" i="1" s="1"/>
  <c r="G7" i="2"/>
  <c r="H7" i="2" s="1"/>
  <c r="D7" i="2"/>
  <c r="I10" i="1" l="1"/>
  <c r="G10" i="1" s="1"/>
  <c r="H9" i="1"/>
  <c r="E7" i="2"/>
  <c r="F8" i="2"/>
  <c r="D8" i="2" l="1"/>
  <c r="G8" i="2"/>
  <c r="H8" i="2" s="1"/>
  <c r="H10" i="1"/>
  <c r="I11" i="1" s="1"/>
  <c r="G11" i="1" s="1"/>
  <c r="I12" i="1" l="1"/>
  <c r="G12" i="1" s="1"/>
  <c r="H11" i="1"/>
  <c r="E8" i="2"/>
  <c r="F9" i="2" s="1"/>
  <c r="D9" i="2" l="1"/>
  <c r="G9" i="2"/>
  <c r="H9" i="2" s="1"/>
  <c r="H12" i="1"/>
  <c r="I13" i="1" s="1"/>
  <c r="G13" i="1" s="1"/>
  <c r="I14" i="1" l="1"/>
  <c r="G14" i="1" s="1"/>
  <c r="H13" i="1"/>
  <c r="E9" i="2"/>
  <c r="F10" i="2"/>
  <c r="D10" i="2" l="1"/>
  <c r="G10" i="2"/>
  <c r="H10" i="2" s="1"/>
  <c r="H14" i="1"/>
  <c r="I15" i="1" s="1"/>
  <c r="G15" i="1" s="1"/>
  <c r="I16" i="1" l="1"/>
  <c r="G16" i="1" s="1"/>
  <c r="H15" i="1"/>
  <c r="F11" i="2"/>
  <c r="E10" i="2"/>
  <c r="G11" i="2" l="1"/>
  <c r="H11" i="2" s="1"/>
  <c r="D11" i="2"/>
  <c r="H16" i="1"/>
  <c r="I17" i="1" s="1"/>
  <c r="G17" i="1" s="1"/>
  <c r="I18" i="1" l="1"/>
  <c r="G18" i="1" s="1"/>
  <c r="H17" i="1"/>
  <c r="E11" i="2"/>
  <c r="F12" i="2" s="1"/>
  <c r="D12" i="2" l="1"/>
  <c r="G12" i="2"/>
  <c r="H12" i="2" s="1"/>
  <c r="H18" i="1"/>
  <c r="I19" i="1" s="1"/>
  <c r="G19" i="1" s="1"/>
  <c r="I20" i="1" l="1"/>
  <c r="G20" i="1" s="1"/>
  <c r="H19" i="1"/>
  <c r="F13" i="2"/>
  <c r="E12" i="2"/>
  <c r="D13" i="2" l="1"/>
  <c r="G13" i="2"/>
  <c r="H13" i="2" s="1"/>
  <c r="H20" i="1"/>
  <c r="I21" i="1" s="1"/>
  <c r="G21" i="1" s="1"/>
  <c r="I24" i="1" l="1"/>
  <c r="I23" i="1"/>
  <c r="H21" i="1"/>
  <c r="I22" i="1" s="1"/>
  <c r="E13" i="2"/>
  <c r="F14" i="2" s="1"/>
  <c r="D14" i="2" l="1"/>
  <c r="G14" i="2"/>
  <c r="H14" i="2" s="1"/>
  <c r="F15" i="2" l="1"/>
  <c r="E14" i="2"/>
  <c r="G15" i="2" l="1"/>
  <c r="H15" i="2" s="1"/>
  <c r="D15" i="2"/>
  <c r="E15" i="2" l="1"/>
  <c r="F16" i="2" s="1"/>
  <c r="D16" i="2" l="1"/>
  <c r="G16" i="2"/>
  <c r="H16" i="2" s="1"/>
  <c r="E16" i="2" l="1"/>
  <c r="F17" i="2" s="1"/>
  <c r="D17" i="2" l="1"/>
  <c r="G17" i="2"/>
  <c r="H17" i="2" s="1"/>
  <c r="E17" i="2" l="1"/>
  <c r="F18" i="2" s="1"/>
  <c r="D18" i="2" l="1"/>
  <c r="G18" i="2"/>
  <c r="H18" i="2" s="1"/>
  <c r="E18" i="2" l="1"/>
  <c r="F19" i="2" s="1"/>
  <c r="G19" i="2" l="1"/>
  <c r="H19" i="2" s="1"/>
  <c r="D19" i="2"/>
  <c r="E19" i="2" l="1"/>
  <c r="F20" i="2" s="1"/>
  <c r="D20" i="2" l="1"/>
  <c r="G20" i="2"/>
  <c r="H20" i="2" s="1"/>
  <c r="E20" i="2" l="1"/>
  <c r="F21" i="2" s="1"/>
  <c r="D21" i="2" l="1"/>
  <c r="G21" i="2"/>
  <c r="H21" i="2" s="1"/>
  <c r="K2" i="2" s="1"/>
  <c r="E21" i="2" l="1"/>
  <c r="F24" i="2" s="1"/>
  <c r="F22" i="2" l="1"/>
  <c r="F23" i="2"/>
</calcChain>
</file>

<file path=xl/sharedStrings.xml><?xml version="1.0" encoding="utf-8"?>
<sst xmlns="http://schemas.openxmlformats.org/spreadsheetml/2006/main" count="32" uniqueCount="24">
  <si>
    <t>LEVE1</t>
  </si>
  <si>
    <t>TREN1</t>
  </si>
  <si>
    <t>FITS1</t>
  </si>
  <si>
    <t>Level</t>
  </si>
  <si>
    <t>Trend</t>
  </si>
  <si>
    <t>Forecast</t>
  </si>
  <si>
    <t>Y(t)</t>
  </si>
  <si>
    <t>T(t)</t>
  </si>
  <si>
    <t>YHat(t)</t>
  </si>
  <si>
    <t>t</t>
  </si>
  <si>
    <t>L(t)</t>
  </si>
  <si>
    <t>Error</t>
  </si>
  <si>
    <t>SSE Calculation</t>
  </si>
  <si>
    <t>SSE</t>
  </si>
  <si>
    <t>a</t>
  </si>
  <si>
    <t>b</t>
  </si>
  <si>
    <t>&lt;-- initial values from fitted linear trend (see graph below)</t>
  </si>
  <si>
    <t>Here's your SSE:</t>
  </si>
  <si>
    <t>Title</t>
  </si>
  <si>
    <t>Double Exponential Smoothing (Holt's 2-Parameter Model)</t>
  </si>
  <si>
    <r>
      <t>Results from Minitab (</t>
    </r>
    <r>
      <rPr>
        <i/>
        <sz val="10"/>
        <color theme="1"/>
        <rFont val="Symbol"/>
        <family val="1"/>
        <charset val="2"/>
      </rPr>
      <t>a</t>
    </r>
    <r>
      <rPr>
        <sz val="10"/>
        <color theme="1"/>
        <rFont val="Arial"/>
        <family val="2"/>
      </rPr>
      <t xml:space="preserve">=.20, </t>
    </r>
    <r>
      <rPr>
        <i/>
        <sz val="10"/>
        <color theme="1"/>
        <rFont val="Symbol"/>
        <family val="1"/>
        <charset val="2"/>
      </rPr>
      <t>b</t>
    </r>
    <r>
      <rPr>
        <sz val="10"/>
        <color theme="1"/>
        <rFont val="Arial"/>
        <family val="2"/>
      </rPr>
      <t>=.20)</t>
    </r>
  </si>
  <si>
    <r>
      <t xml:space="preserve">Observe SSE As You Change </t>
    </r>
    <r>
      <rPr>
        <b/>
        <i/>
        <sz val="12"/>
        <color theme="8" tint="-0.499984740745262"/>
        <rFont val="Symbol"/>
        <family val="1"/>
        <charset val="2"/>
      </rPr>
      <t>a</t>
    </r>
    <r>
      <rPr>
        <b/>
        <i/>
        <sz val="12"/>
        <color theme="8" tint="-0.499984740745262"/>
        <rFont val="Arial"/>
        <family val="2"/>
      </rPr>
      <t xml:space="preserve"> and </t>
    </r>
    <r>
      <rPr>
        <b/>
        <i/>
        <sz val="12"/>
        <color theme="8" tint="-0.499984740745262"/>
        <rFont val="Symbol"/>
        <family val="1"/>
        <charset val="2"/>
      </rPr>
      <t>b</t>
    </r>
  </si>
  <si>
    <r>
      <t>Error</t>
    </r>
    <r>
      <rPr>
        <b/>
        <i/>
        <vertAlign val="superscript"/>
        <sz val="10"/>
        <color theme="0"/>
        <rFont val="Arial"/>
        <family val="2"/>
      </rPr>
      <t>2</t>
    </r>
  </si>
  <si>
    <t xml:space="preserve"> &lt;-- Sum of squared errors (SSE)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</si>
</sst>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17" x14ac:knownFonts="1">
    <font>
      <sz val="10"/>
      <name val="Arial"/>
    </font>
    <font>
      <i/>
      <sz val="10"/>
      <color indexed="12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i/>
      <sz val="10"/>
      <name val="Arial"/>
      <family val="2"/>
    </font>
    <font>
      <b/>
      <i/>
      <sz val="12"/>
      <color theme="4" tint="-0.499984740745262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sz val="10"/>
      <color theme="1"/>
      <name val="Arial"/>
      <family val="2"/>
    </font>
    <font>
      <i/>
      <sz val="10"/>
      <color theme="1"/>
      <name val="Symbol"/>
      <family val="1"/>
      <charset val="2"/>
    </font>
    <font>
      <b/>
      <i/>
      <sz val="12"/>
      <color theme="8" tint="-0.499984740745262"/>
      <name val="Arial"/>
      <family val="2"/>
    </font>
    <font>
      <b/>
      <i/>
      <sz val="12"/>
      <color theme="8" tint="-0.499984740745262"/>
      <name val="Symbol"/>
      <family val="1"/>
      <charset val="2"/>
    </font>
    <font>
      <b/>
      <i/>
      <vertAlign val="superscript"/>
      <sz val="10"/>
      <color theme="0"/>
      <name val="Arial"/>
      <family val="2"/>
    </font>
    <font>
      <b/>
      <i/>
      <sz val="12"/>
      <color theme="0"/>
      <name val="Arial"/>
      <family val="2"/>
    </font>
    <font>
      <b/>
      <sz val="10"/>
      <color theme="8" tint="-0.499984740745262"/>
      <name val="Arial"/>
      <family val="2"/>
    </font>
    <font>
      <b/>
      <i/>
      <sz val="11"/>
      <color theme="8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164" fontId="1" fillId="0" borderId="0" xfId="0" applyNumberFormat="1" applyFont="1" applyAlignment="1" applyProtection="1">
      <alignment horizontal="center"/>
    </xf>
    <xf numFmtId="165" fontId="1" fillId="0" borderId="0" xfId="0" applyNumberFormat="1" applyFont="1" applyAlignment="1" applyProtection="1">
      <alignment horizontal="center"/>
    </xf>
    <xf numFmtId="164" fontId="0" fillId="0" borderId="0" xfId="0" applyNumberFormat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0" fontId="4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5" fillId="0" borderId="0" xfId="0" applyFont="1" applyProtection="1">
      <protection locked="0"/>
    </xf>
    <xf numFmtId="0" fontId="4" fillId="0" borderId="0" xfId="0" applyFont="1" applyFill="1" applyBorder="1" applyAlignment="1" applyProtection="1">
      <alignment horizontal="center"/>
    </xf>
    <xf numFmtId="0" fontId="8" fillId="3" borderId="2" xfId="0" applyFont="1" applyFill="1" applyBorder="1" applyAlignment="1" applyProtection="1">
      <alignment horizontal="center"/>
    </xf>
    <xf numFmtId="0" fontId="8" fillId="3" borderId="3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11" fillId="0" borderId="0" xfId="0" applyFont="1" applyProtection="1">
      <protection locked="0"/>
    </xf>
    <xf numFmtId="0" fontId="0" fillId="0" borderId="0" xfId="0" applyFill="1" applyBorder="1" applyProtection="1"/>
    <xf numFmtId="0" fontId="6" fillId="0" borderId="0" xfId="0" applyFont="1" applyProtection="1">
      <protection locked="0"/>
    </xf>
    <xf numFmtId="164" fontId="7" fillId="4" borderId="1" xfId="0" applyNumberFormat="1" applyFont="1" applyFill="1" applyBorder="1" applyProtection="1">
      <protection locked="0"/>
    </xf>
    <xf numFmtId="164" fontId="0" fillId="0" borderId="0" xfId="0" applyNumberFormat="1" applyAlignment="1" applyProtection="1">
      <alignment horizontal="right"/>
    </xf>
    <xf numFmtId="0" fontId="8" fillId="3" borderId="4" xfId="0" applyFont="1" applyFill="1" applyBorder="1" applyAlignment="1" applyProtection="1">
      <alignment horizontal="right"/>
    </xf>
    <xf numFmtId="0" fontId="8" fillId="3" borderId="3" xfId="0" applyFont="1" applyFill="1" applyBorder="1" applyAlignment="1" applyProtection="1">
      <alignment horizontal="right"/>
    </xf>
    <xf numFmtId="0" fontId="0" fillId="0" borderId="0" xfId="0" applyAlignment="1" applyProtection="1">
      <alignment horizontal="right"/>
    </xf>
    <xf numFmtId="0" fontId="9" fillId="0" borderId="0" xfId="0" applyFont="1" applyFill="1" applyBorder="1" applyAlignment="1" applyProtection="1">
      <alignment horizontal="center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/>
    </xf>
    <xf numFmtId="0" fontId="16" fillId="0" borderId="0" xfId="0" applyFont="1" applyAlignment="1" applyProtection="1">
      <alignment horizontal="left"/>
      <protection locked="0"/>
    </xf>
    <xf numFmtId="2" fontId="7" fillId="0" borderId="0" xfId="0" applyNumberFormat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2" fontId="15" fillId="2" borderId="1" xfId="0" applyNumberFormat="1" applyFont="1" applyFill="1" applyBorder="1" applyAlignment="1" applyProtection="1">
      <alignment horizontal="center" vertical="center"/>
    </xf>
    <xf numFmtId="2" fontId="15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416729397499176"/>
          <c:y val="0.1524390243902439"/>
          <c:w val="0.78750320435874166"/>
          <c:h val="0.59756097560975607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-7.7670169719755905E-2"/>
                  <c:y val="-0.14634146341463414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50"/>
                  </a:pPr>
                  <a:endParaRPr lang="en-US"/>
                </a:p>
              </c:txPr>
            </c:trendlineLbl>
          </c:trendline>
          <c:val>
            <c:numRef>
              <c:f>Example!$C$6:$C$21</c:f>
              <c:numCache>
                <c:formatCode>General</c:formatCode>
                <c:ptCount val="16"/>
                <c:pt idx="0">
                  <c:v>12</c:v>
                </c:pt>
                <c:pt idx="1">
                  <c:v>13</c:v>
                </c:pt>
                <c:pt idx="2">
                  <c:v>15</c:v>
                </c:pt>
                <c:pt idx="3">
                  <c:v>13</c:v>
                </c:pt>
                <c:pt idx="4">
                  <c:v>18</c:v>
                </c:pt>
                <c:pt idx="5">
                  <c:v>21</c:v>
                </c:pt>
                <c:pt idx="6">
                  <c:v>25</c:v>
                </c:pt>
                <c:pt idx="7">
                  <c:v>21</c:v>
                </c:pt>
                <c:pt idx="8">
                  <c:v>22</c:v>
                </c:pt>
                <c:pt idx="9">
                  <c:v>24</c:v>
                </c:pt>
                <c:pt idx="10">
                  <c:v>22</c:v>
                </c:pt>
                <c:pt idx="11">
                  <c:v>31</c:v>
                </c:pt>
                <c:pt idx="12">
                  <c:v>34</c:v>
                </c:pt>
                <c:pt idx="13">
                  <c:v>38</c:v>
                </c:pt>
                <c:pt idx="14">
                  <c:v>34</c:v>
                </c:pt>
                <c:pt idx="15">
                  <c:v>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51232"/>
        <c:axId val="151952768"/>
      </c:lineChart>
      <c:catAx>
        <c:axId val="151951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95276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51952768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95123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/>
            </a:pPr>
            <a:r>
              <a:rPr lang="en-US" sz="1050"/>
              <a:t>Holt's 2-Parameter Forecasts
(Alpha= 0.20, Beta = 0.20)</a:t>
            </a:r>
          </a:p>
        </c:rich>
      </c:tx>
      <c:layout>
        <c:manualLayout>
          <c:xMode val="edge"/>
          <c:yMode val="edge"/>
          <c:x val="0.2585755310226478"/>
          <c:y val="4.115242875686710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625455590183347E-2"/>
          <c:y val="0.27160602979532295"/>
          <c:w val="0.80307807677886422"/>
          <c:h val="0.52675108808789906"/>
        </c:manualLayout>
      </c:layout>
      <c:lineChart>
        <c:grouping val="standard"/>
        <c:varyColors val="0"/>
        <c:ser>
          <c:idx val="0"/>
          <c:order val="0"/>
          <c:tx>
            <c:strRef>
              <c:f>Example!$C$4</c:f>
              <c:strCache>
                <c:ptCount val="1"/>
                <c:pt idx="0">
                  <c:v>Y(t)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Example!$C$5:$C$24</c:f>
              <c:numCache>
                <c:formatCode>General</c:formatCode>
                <c:ptCount val="20"/>
                <c:pt idx="1">
                  <c:v>12</c:v>
                </c:pt>
                <c:pt idx="2">
                  <c:v>13</c:v>
                </c:pt>
                <c:pt idx="3">
                  <c:v>15</c:v>
                </c:pt>
                <c:pt idx="4">
                  <c:v>13</c:v>
                </c:pt>
                <c:pt idx="5">
                  <c:v>18</c:v>
                </c:pt>
                <c:pt idx="6">
                  <c:v>21</c:v>
                </c:pt>
                <c:pt idx="7">
                  <c:v>25</c:v>
                </c:pt>
                <c:pt idx="8">
                  <c:v>21</c:v>
                </c:pt>
                <c:pt idx="9">
                  <c:v>22</c:v>
                </c:pt>
                <c:pt idx="10">
                  <c:v>24</c:v>
                </c:pt>
                <c:pt idx="11">
                  <c:v>22</c:v>
                </c:pt>
                <c:pt idx="12">
                  <c:v>31</c:v>
                </c:pt>
                <c:pt idx="13">
                  <c:v>34</c:v>
                </c:pt>
                <c:pt idx="14">
                  <c:v>38</c:v>
                </c:pt>
                <c:pt idx="15">
                  <c:v>34</c:v>
                </c:pt>
                <c:pt idx="16">
                  <c:v>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Example!$I$4</c:f>
              <c:strCache>
                <c:ptCount val="1"/>
                <c:pt idx="0">
                  <c:v>YHat(t)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val>
            <c:numRef>
              <c:f>Example!$I$5:$I$24</c:f>
              <c:numCache>
                <c:formatCode>0.0000</c:formatCode>
                <c:ptCount val="20"/>
                <c:pt idx="1">
                  <c:v>10.89706</c:v>
                </c:pt>
                <c:pt idx="2">
                  <c:v>12.858825600000001</c:v>
                </c:pt>
                <c:pt idx="3">
                  <c:v>14.633885056</c:v>
                </c:pt>
                <c:pt idx="4">
                  <c:v>16.468577218560004</c:v>
                </c:pt>
                <c:pt idx="5">
                  <c:v>17.397587859865606</c:v>
                </c:pt>
                <c:pt idx="6">
                  <c:v>19.164892858515461</c:v>
                </c:pt>
                <c:pt idx="7">
                  <c:v>21.252141143094729</c:v>
                </c:pt>
                <c:pt idx="8">
                  <c:v>23.871854125034357</c:v>
                </c:pt>
                <c:pt idx="9">
                  <c:v>25.052750345584684</c:v>
                </c:pt>
                <c:pt idx="10">
                  <c:v>26.075357308201561</c:v>
                </c:pt>
                <c:pt idx="11">
                  <c:v>27.210428585967001</c:v>
                </c:pt>
                <c:pt idx="12">
                  <c:v>27.510068464740669</c:v>
                </c:pt>
                <c:pt idx="13">
                  <c:v>29.689377629169979</c:v>
                </c:pt>
                <c:pt idx="14">
                  <c:v>32.205249855546626</c:v>
                </c:pt>
                <c:pt idx="15">
                  <c:v>35.249737642426084</c:v>
                </c:pt>
                <c:pt idx="16">
                  <c:v>36.835338366232605</c:v>
                </c:pt>
                <c:pt idx="17">
                  <c:v>38.230405410628514</c:v>
                </c:pt>
                <c:pt idx="18">
                  <c:v>39.992540128270946</c:v>
                </c:pt>
                <c:pt idx="19">
                  <c:v>41.754674845913378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395136"/>
        <c:axId val="152396928"/>
      </c:lineChart>
      <c:catAx>
        <c:axId val="152395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39692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52396928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39513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4767615586513227"/>
          <c:y val="0.53279632081388062"/>
          <c:w val="0.2249897608952727"/>
          <c:h val="0.18999279957261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Optimizer!$U$2</c:f>
          <c:strCache>
            <c:ptCount val="1"/>
            <c:pt idx="0">
              <c:v>Double Smoothing for Alpha = .20 and Beta = .20</c:v>
            </c:pt>
          </c:strCache>
        </c:strRef>
      </c:tx>
      <c:layout>
        <c:manualLayout>
          <c:xMode val="edge"/>
          <c:yMode val="edge"/>
          <c:x val="0.15267213509893621"/>
          <c:y val="4.219426668919225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4147816644344004E-2"/>
          <c:y val="0.23628789345947662"/>
          <c:w val="0.79050202694128879"/>
          <c:h val="0.59071973364869157"/>
        </c:manualLayout>
      </c:layout>
      <c:lineChart>
        <c:grouping val="standard"/>
        <c:varyColors val="0"/>
        <c:ser>
          <c:idx val="0"/>
          <c:order val="0"/>
          <c:tx>
            <c:strRef>
              <c:f>Optimizer!$C$4</c:f>
              <c:strCache>
                <c:ptCount val="1"/>
                <c:pt idx="0">
                  <c:v>Y(t)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Optimizer!$C$5:$C$24</c:f>
              <c:numCache>
                <c:formatCode>General</c:formatCode>
                <c:ptCount val="20"/>
                <c:pt idx="1">
                  <c:v>12</c:v>
                </c:pt>
                <c:pt idx="2">
                  <c:v>13</c:v>
                </c:pt>
                <c:pt idx="3">
                  <c:v>15</c:v>
                </c:pt>
                <c:pt idx="4">
                  <c:v>13</c:v>
                </c:pt>
                <c:pt idx="5">
                  <c:v>18</c:v>
                </c:pt>
                <c:pt idx="6">
                  <c:v>21</c:v>
                </c:pt>
                <c:pt idx="7">
                  <c:v>25</c:v>
                </c:pt>
                <c:pt idx="8">
                  <c:v>21</c:v>
                </c:pt>
                <c:pt idx="9">
                  <c:v>22</c:v>
                </c:pt>
                <c:pt idx="10">
                  <c:v>24</c:v>
                </c:pt>
                <c:pt idx="11">
                  <c:v>22</c:v>
                </c:pt>
                <c:pt idx="12">
                  <c:v>31</c:v>
                </c:pt>
                <c:pt idx="13">
                  <c:v>34</c:v>
                </c:pt>
                <c:pt idx="14">
                  <c:v>38</c:v>
                </c:pt>
                <c:pt idx="15">
                  <c:v>34</c:v>
                </c:pt>
                <c:pt idx="16">
                  <c:v>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Optimizer!$F$4</c:f>
              <c:strCache>
                <c:ptCount val="1"/>
                <c:pt idx="0">
                  <c:v>YHat(t)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val>
            <c:numRef>
              <c:f>Optimizer!$F$5:$F$24</c:f>
              <c:numCache>
                <c:formatCode>0.0000</c:formatCode>
                <c:ptCount val="20"/>
                <c:pt idx="1">
                  <c:v>10.89706</c:v>
                </c:pt>
                <c:pt idx="2">
                  <c:v>12.858825600000001</c:v>
                </c:pt>
                <c:pt idx="3">
                  <c:v>14.633885056</c:v>
                </c:pt>
                <c:pt idx="4">
                  <c:v>16.468577218560004</c:v>
                </c:pt>
                <c:pt idx="5">
                  <c:v>17.397587859865606</c:v>
                </c:pt>
                <c:pt idx="6">
                  <c:v>19.164892858515461</c:v>
                </c:pt>
                <c:pt idx="7">
                  <c:v>21.252141143094729</c:v>
                </c:pt>
                <c:pt idx="8">
                  <c:v>23.871854125034357</c:v>
                </c:pt>
                <c:pt idx="9">
                  <c:v>25.052750345584684</c:v>
                </c:pt>
                <c:pt idx="10">
                  <c:v>26.075357308201561</c:v>
                </c:pt>
                <c:pt idx="11">
                  <c:v>27.210428585967001</c:v>
                </c:pt>
                <c:pt idx="12">
                  <c:v>27.510068464740669</c:v>
                </c:pt>
                <c:pt idx="13">
                  <c:v>29.689377629169979</c:v>
                </c:pt>
                <c:pt idx="14">
                  <c:v>32.205249855546626</c:v>
                </c:pt>
                <c:pt idx="15">
                  <c:v>35.249737642426084</c:v>
                </c:pt>
                <c:pt idx="16">
                  <c:v>36.835338366232605</c:v>
                </c:pt>
                <c:pt idx="17">
                  <c:v>38.230405410628514</c:v>
                </c:pt>
                <c:pt idx="18">
                  <c:v>39.992540128270946</c:v>
                </c:pt>
                <c:pt idx="19">
                  <c:v>41.754674845913378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241664"/>
        <c:axId val="152243200"/>
      </c:lineChart>
      <c:catAx>
        <c:axId val="152241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24320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5224320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241664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1068889289602157"/>
          <c:y val="0.60900317840016838"/>
          <c:w val="0.21628552156171318"/>
          <c:h val="0.1645576400878497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773044860756626"/>
          <c:y val="0.12019258984513466"/>
          <c:w val="0.72464109979383584"/>
          <c:h val="0.6826939103203648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#,##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Optimizer!$J$2</c:f>
              <c:strCache>
                <c:ptCount val="1"/>
                <c:pt idx="0">
                  <c:v>SSE</c:v>
                </c:pt>
              </c:strCache>
            </c:strRef>
          </c:cat>
          <c:val>
            <c:numRef>
              <c:f>Optimizer!$H$25</c:f>
              <c:numCache>
                <c:formatCode>0.0000</c:formatCode>
                <c:ptCount val="1"/>
                <c:pt idx="0">
                  <c:v>149.47147201565528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52284544"/>
        <c:axId val="152310912"/>
      </c:barChart>
      <c:catAx>
        <c:axId val="152284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310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310912"/>
        <c:scaling>
          <c:orientation val="minMax"/>
          <c:max val="400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284544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trlProps/ctrlProp1.xml><?xml version="1.0" encoding="utf-8"?>
<formControlPr xmlns="http://schemas.microsoft.com/office/spreadsheetml/2009/9/main" objectType="Spin" dx="16" fmlaLink="$O$4" max="100" page="10" val="20"/>
</file>

<file path=xl/ctrlProps/ctrlProp2.xml><?xml version="1.0" encoding="utf-8"?>
<formControlPr xmlns="http://schemas.microsoft.com/office/spreadsheetml/2009/9/main" objectType="Spin" dx="16" fmlaLink="$O$5" max="100" page="10" val="2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485775</xdr:colOff>
      <xdr:row>5</xdr:row>
      <xdr:rowOff>85724</xdr:rowOff>
    </xdr:from>
    <xdr:to>
      <xdr:col>15</xdr:col>
      <xdr:colOff>257175</xdr:colOff>
      <xdr:row>19</xdr:row>
      <xdr:rowOff>85725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476251</xdr:colOff>
      <xdr:row>20</xdr:row>
      <xdr:rowOff>9526</xdr:rowOff>
    </xdr:from>
    <xdr:to>
      <xdr:col>15</xdr:col>
      <xdr:colOff>285751</xdr:colOff>
      <xdr:row>33</xdr:row>
      <xdr:rowOff>57151</xdr:rowOff>
    </xdr:to>
    <xdr:graphicFrame macro="">
      <xdr:nvGraphicFramePr>
        <xdr:cNvPr id="1034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165100</xdr:colOff>
      <xdr:row>24</xdr:row>
      <xdr:rowOff>98425</xdr:rowOff>
    </xdr:from>
    <xdr:to>
      <xdr:col>6</xdr:col>
      <xdr:colOff>123824</xdr:colOff>
      <xdr:row>38</xdr:row>
      <xdr:rowOff>142875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374650" y="4013200"/>
          <a:ext cx="2882899" cy="2311400"/>
        </a:xfrm>
        <a:prstGeom prst="rect">
          <a:avLst/>
        </a:prstGeom>
        <a:solidFill>
          <a:srgbClr val="FFFFCC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To illustrate the calculations for double exponential smoothing, using Minitab to check the results.  Study the formulas inside each cell.  The general model is: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L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Y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+ (1-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)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endParaRPr lang="en-US" sz="1100" b="0" i="1" u="none" strike="noStrike" baseline="0">
            <a:solidFill>
              <a:schemeClr val="tx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b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(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L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-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L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-1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) + (1-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b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)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-1</a:t>
          </a:r>
          <a:endParaRPr lang="en-US" sz="1100" b="0" i="0" u="none" strike="noStrike" baseline="0">
            <a:solidFill>
              <a:schemeClr val="tx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+1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L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+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endParaRPr lang="en-US" sz="1100" b="0" i="1" u="none" strike="noStrike" baseline="0">
            <a:solidFill>
              <a:schemeClr val="tx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where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Y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is the actual data value in period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L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is the level component in period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is the trend component in period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is the forecast for period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and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b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are constants between 0 and 1.</a:t>
          </a:r>
          <a:endParaRPr lang="en-US" sz="1100" b="0" i="0" u="none" strike="noStrike" baseline="0">
            <a:solidFill>
              <a:schemeClr val="tx1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447674</xdr:colOff>
      <xdr:row>35</xdr:row>
      <xdr:rowOff>47625</xdr:rowOff>
    </xdr:from>
    <xdr:to>
      <xdr:col>9</xdr:col>
      <xdr:colOff>428625</xdr:colOff>
      <xdr:row>39</xdr:row>
      <xdr:rowOff>95250</xdr:rowOff>
    </xdr:to>
    <xdr:sp macro="" textlink="">
      <xdr:nvSpPr>
        <xdr:cNvPr id="1037" name="Text Box 13"/>
        <xdr:cNvSpPr txBox="1">
          <a:spLocks noChangeArrowheads="1"/>
        </xdr:cNvSpPr>
      </xdr:nvSpPr>
      <xdr:spPr bwMode="auto">
        <a:xfrm>
          <a:off x="3581399" y="5743575"/>
          <a:ext cx="1809751" cy="6953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Reference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See J. Holton Wilson and Barry Keating,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Business Forecasting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, 5th edition (McGraw-Hill, 2012).</a:t>
          </a:r>
        </a:p>
      </xdr:txBody>
    </xdr:sp>
    <xdr:clientData/>
  </xdr:twoCellAnchor>
  <xdr:twoCellAnchor>
    <xdr:from>
      <xdr:col>9</xdr:col>
      <xdr:colOff>504824</xdr:colOff>
      <xdr:row>34</xdr:row>
      <xdr:rowOff>76201</xdr:rowOff>
    </xdr:from>
    <xdr:to>
      <xdr:col>15</xdr:col>
      <xdr:colOff>295275</xdr:colOff>
      <xdr:row>39</xdr:row>
      <xdr:rowOff>28576</xdr:rowOff>
    </xdr:to>
    <xdr:sp macro="" textlink="">
      <xdr:nvSpPr>
        <xdr:cNvPr id="1039" name="Text Box 15"/>
        <xdr:cNvSpPr txBox="1">
          <a:spLocks noChangeArrowheads="1"/>
        </xdr:cNvSpPr>
      </xdr:nvSpPr>
      <xdr:spPr bwMode="auto">
        <a:xfrm>
          <a:off x="5467349" y="5610226"/>
          <a:ext cx="3448051" cy="762000"/>
        </a:xfrm>
        <a:prstGeom prst="rect">
          <a:avLst/>
        </a:prstGeom>
        <a:solidFill>
          <a:srgbClr val="FFFFCC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Questions 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(1)  Suggest advantages of exponential smoothing to clarify trended data movements.  (2) Would a simple linear trend be better than exponential smoothing for this data?  Would this hold in general?</a:t>
          </a:r>
        </a:p>
      </xdr:txBody>
    </xdr:sp>
    <xdr:clientData/>
  </xdr:twoCellAnchor>
  <xdr:twoCellAnchor editAs="oneCell">
    <xdr:from>
      <xdr:col>6</xdr:col>
      <xdr:colOff>190500</xdr:colOff>
      <xdr:row>24</xdr:row>
      <xdr:rowOff>95250</xdr:rowOff>
    </xdr:from>
    <xdr:to>
      <xdr:col>9</xdr:col>
      <xdr:colOff>371224</xdr:colOff>
      <xdr:row>34</xdr:row>
      <xdr:rowOff>28381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24225" y="4010025"/>
          <a:ext cx="2009524" cy="15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25</xdr:row>
      <xdr:rowOff>57150</xdr:rowOff>
    </xdr:from>
    <xdr:to>
      <xdr:col>14</xdr:col>
      <xdr:colOff>533400</xdr:colOff>
      <xdr:row>39</xdr:row>
      <xdr:rowOff>47625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209550</xdr:colOff>
      <xdr:row>1</xdr:row>
      <xdr:rowOff>38100</xdr:rowOff>
    </xdr:from>
    <xdr:to>
      <xdr:col>16</xdr:col>
      <xdr:colOff>352425</xdr:colOff>
      <xdr:row>13</xdr:row>
      <xdr:rowOff>57150</xdr:rowOff>
    </xdr:to>
    <xdr:graphicFrame macro="">
      <xdr:nvGraphicFramePr>
        <xdr:cNvPr id="205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9524</xdr:colOff>
      <xdr:row>3</xdr:row>
      <xdr:rowOff>171450</xdr:rowOff>
    </xdr:from>
    <xdr:to>
      <xdr:col>12</xdr:col>
      <xdr:colOff>590549</xdr:colOff>
      <xdr:row>7</xdr:row>
      <xdr:rowOff>38100</xdr:rowOff>
    </xdr:to>
    <xdr:sp macro="" textlink="">
      <xdr:nvSpPr>
        <xdr:cNvPr id="2053" name="Text Box 5"/>
        <xdr:cNvSpPr txBox="1">
          <a:spLocks noChangeArrowheads="1"/>
        </xdr:cNvSpPr>
      </xdr:nvSpPr>
      <xdr:spPr bwMode="auto">
        <a:xfrm>
          <a:off x="6115049" y="695325"/>
          <a:ext cx="581025" cy="53340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chemeClr val="accent5">
                  <a:lumMod val="50000"/>
                </a:schemeClr>
              </a:solidFill>
              <a:latin typeface="Arial"/>
              <a:cs typeface="Arial"/>
            </a:rPr>
            <a:t>You can vary </a:t>
          </a:r>
          <a:r>
            <a:rPr lang="en-US" sz="1000" b="1" i="1" u="none" strike="noStrike" baseline="0">
              <a:solidFill>
                <a:schemeClr val="accent5">
                  <a:lumMod val="50000"/>
                </a:schemeClr>
              </a:solidFill>
              <a:latin typeface="Symbol"/>
            </a:rPr>
            <a:t>a</a:t>
          </a:r>
          <a:r>
            <a:rPr lang="en-US" sz="1000" b="1" i="1" u="none" strike="noStrike" baseline="0">
              <a:solidFill>
                <a:schemeClr val="accent5">
                  <a:lumMod val="50000"/>
                </a:schemeClr>
              </a:solidFill>
              <a:latin typeface="Arial"/>
              <a:cs typeface="Arial"/>
            </a:rPr>
            <a:t> </a:t>
          </a:r>
          <a:r>
            <a:rPr lang="en-US" sz="1000" b="1" i="0" u="none" strike="noStrike" baseline="0">
              <a:solidFill>
                <a:schemeClr val="accent5">
                  <a:lumMod val="50000"/>
                </a:schemeClr>
              </a:solidFill>
              <a:latin typeface="Arial"/>
              <a:cs typeface="Arial"/>
            </a:rPr>
            <a:t>and </a:t>
          </a:r>
          <a:r>
            <a:rPr lang="en-US" sz="1000" b="1" i="1" u="none" strike="noStrike" baseline="0">
              <a:solidFill>
                <a:schemeClr val="accent5">
                  <a:lumMod val="50000"/>
                </a:schemeClr>
              </a:solidFill>
              <a:latin typeface="Symbol"/>
            </a:rPr>
            <a:t>b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38100</xdr:colOff>
          <xdr:row>3</xdr:row>
          <xdr:rowOff>95250</xdr:rowOff>
        </xdr:from>
        <xdr:to>
          <xdr:col>11</xdr:col>
          <xdr:colOff>323850</xdr:colOff>
          <xdr:row>5</xdr:row>
          <xdr:rowOff>76200</xdr:rowOff>
        </xdr:to>
        <xdr:sp macro="" textlink="">
          <xdr:nvSpPr>
            <xdr:cNvPr id="2058" name="Spinner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38100</xdr:colOff>
          <xdr:row>6</xdr:row>
          <xdr:rowOff>142875</xdr:rowOff>
        </xdr:from>
        <xdr:to>
          <xdr:col>11</xdr:col>
          <xdr:colOff>323850</xdr:colOff>
          <xdr:row>8</xdr:row>
          <xdr:rowOff>142875</xdr:rowOff>
        </xdr:to>
        <xdr:sp macro="" textlink="">
          <xdr:nvSpPr>
            <xdr:cNvPr id="2059" name="Spinner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11</xdr:col>
      <xdr:colOff>371475</xdr:colOff>
      <xdr:row>4</xdr:row>
      <xdr:rowOff>47625</xdr:rowOff>
    </xdr:from>
    <xdr:to>
      <xdr:col>11</xdr:col>
      <xdr:colOff>590550</xdr:colOff>
      <xdr:row>5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 flipH="1" flipV="1">
          <a:off x="5867400" y="752475"/>
          <a:ext cx="219075" cy="114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390525</xdr:colOff>
      <xdr:row>6</xdr:row>
      <xdr:rowOff>123825</xdr:rowOff>
    </xdr:from>
    <xdr:to>
      <xdr:col>11</xdr:col>
      <xdr:colOff>590550</xdr:colOff>
      <xdr:row>7</xdr:row>
      <xdr:rowOff>104775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 flipH="1">
          <a:off x="5886450" y="1152525"/>
          <a:ext cx="200025" cy="142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314325</xdr:colOff>
      <xdr:row>10</xdr:row>
      <xdr:rowOff>95249</xdr:rowOff>
    </xdr:from>
    <xdr:to>
      <xdr:col>13</xdr:col>
      <xdr:colOff>114300</xdr:colOff>
      <xdr:row>20</xdr:row>
      <xdr:rowOff>57150</xdr:rowOff>
    </xdr:to>
    <xdr:sp macro="" textlink="">
      <xdr:nvSpPr>
        <xdr:cNvPr id="2062" name="Text Box 14"/>
        <xdr:cNvSpPr txBox="1">
          <a:spLocks noChangeArrowheads="1"/>
        </xdr:cNvSpPr>
      </xdr:nvSpPr>
      <xdr:spPr bwMode="auto">
        <a:xfrm>
          <a:off x="4419600" y="1771649"/>
          <a:ext cx="2409825" cy="1581151"/>
        </a:xfrm>
        <a:prstGeom prst="rect">
          <a:avLst/>
        </a:prstGeom>
        <a:solidFill>
          <a:srgbClr val="FFFFCC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Questions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(1)  Try low values of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and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b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(between 0.05 and 0.20) and watch the graph.  Does the smoothed series "track" the original data?  (2) Try high values of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and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b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(between 0.50 and 0.90) and watch the graph.  Does the smoothed series "track" the original data?series?  (3) Does a low SSE necessarily lead to believable forecasts?</a:t>
          </a:r>
        </a:p>
      </xdr:txBody>
    </xdr:sp>
    <xdr:clientData/>
  </xdr:twoCellAnchor>
  <xdr:twoCellAnchor>
    <xdr:from>
      <xdr:col>2</xdr:col>
      <xdr:colOff>85725</xdr:colOff>
      <xdr:row>25</xdr:row>
      <xdr:rowOff>76200</xdr:rowOff>
    </xdr:from>
    <xdr:to>
      <xdr:col>6</xdr:col>
      <xdr:colOff>492125</xdr:colOff>
      <xdr:row>38</xdr:row>
      <xdr:rowOff>150813</xdr:rowOff>
    </xdr:to>
    <xdr:sp macro="" textlink="">
      <xdr:nvSpPr>
        <xdr:cNvPr id="14" name="Text Box 12"/>
        <xdr:cNvSpPr txBox="1">
          <a:spLocks noChangeArrowheads="1"/>
        </xdr:cNvSpPr>
      </xdr:nvSpPr>
      <xdr:spPr bwMode="auto">
        <a:xfrm>
          <a:off x="666750" y="4181475"/>
          <a:ext cx="2673350" cy="2179638"/>
        </a:xfrm>
        <a:prstGeom prst="rect">
          <a:avLst/>
        </a:prstGeom>
        <a:solidFill>
          <a:srgbClr val="FFFFCC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</a:t>
          </a:r>
          <a:r>
            <a:rPr lang="en-US" sz="1100" b="0" i="0" baseline="0">
              <a:solidFill>
                <a:schemeClr val="tx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To show how varying </a:t>
          </a:r>
          <a:r>
            <a:rPr lang="en-US" sz="1100" b="0" i="1" baseline="0">
              <a:solidFill>
                <a:schemeClr val="tx1"/>
              </a:solidFill>
              <a:effectLst/>
              <a:latin typeface="Symbol" pitchFamily="18" charset="2"/>
              <a:ea typeface="+mn-ea"/>
              <a:cs typeface="Times New Roman" pitchFamily="18" charset="0"/>
            </a:rPr>
            <a:t>a</a:t>
          </a:r>
          <a:r>
            <a:rPr lang="en-US" sz="1100" b="0" i="0" baseline="0">
              <a:solidFill>
                <a:schemeClr val="tx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and </a:t>
          </a:r>
          <a:r>
            <a:rPr lang="en-US" sz="1100" b="0" i="1" baseline="0">
              <a:solidFill>
                <a:schemeClr val="tx1"/>
              </a:solidFill>
              <a:effectLst/>
              <a:latin typeface="Symbol" pitchFamily="18" charset="2"/>
              <a:ea typeface="+mn-ea"/>
              <a:cs typeface="Times New Roman" pitchFamily="18" charset="0"/>
            </a:rPr>
            <a:t>b</a:t>
          </a:r>
          <a:r>
            <a:rPr lang="en-US" sz="1100" b="0" i="0" baseline="0">
              <a:solidFill>
                <a:schemeClr val="tx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affects the fit (as measured by the sum of squared errors)  in double exponential smoothing.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The general model is: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L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Y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+ (1-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)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endParaRPr lang="en-US" sz="1100" b="0" i="1" u="none" strike="noStrike" baseline="0">
            <a:solidFill>
              <a:schemeClr val="tx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b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(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L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-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L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-1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) + (1-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b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)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-1</a:t>
          </a:r>
          <a:endParaRPr lang="en-US" sz="1100" b="0" i="0" u="none" strike="noStrike" baseline="0">
            <a:solidFill>
              <a:schemeClr val="tx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+1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L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+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endParaRPr lang="en-US" sz="1100" b="0" i="1" u="none" strike="noStrike" baseline="0">
            <a:solidFill>
              <a:schemeClr val="tx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where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Y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is the actual data value in period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L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is the level component in period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is the trend component in period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is the forecast for period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and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b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are constants between 0 and 1.</a:t>
          </a:r>
          <a:endParaRPr lang="en-US" sz="1100" b="0" i="0" u="none" strike="noStrike" baseline="0">
            <a:solidFill>
              <a:schemeClr val="tx1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13</xdr:col>
      <xdr:colOff>276225</xdr:colOff>
      <xdr:row>14</xdr:row>
      <xdr:rowOff>57150</xdr:rowOff>
    </xdr:from>
    <xdr:to>
      <xdr:col>16</xdr:col>
      <xdr:colOff>456949</xdr:colOff>
      <xdr:row>23</xdr:row>
      <xdr:rowOff>152206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91350" y="2381250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7"/>
  <sheetViews>
    <sheetView showGridLines="0" tabSelected="1" zoomScaleNormal="100" workbookViewId="0"/>
  </sheetViews>
  <sheetFormatPr defaultRowHeight="12.75" x14ac:dyDescent="0.2"/>
  <cols>
    <col min="1" max="1" width="3.140625" style="1" customWidth="1"/>
    <col min="2" max="2" width="5.42578125" style="1" customWidth="1"/>
    <col min="3" max="3" width="6" style="1" customWidth="1"/>
    <col min="4" max="4" width="11" style="1" customWidth="1"/>
    <col min="5" max="5" width="10.5703125" style="1" customWidth="1"/>
    <col min="6" max="6" width="10.85546875" style="1" customWidth="1"/>
    <col min="7" max="16384" width="9.140625" style="1"/>
  </cols>
  <sheetData>
    <row r="1" spans="2:10" ht="15" x14ac:dyDescent="0.2">
      <c r="B1" s="13" t="s">
        <v>19</v>
      </c>
    </row>
    <row r="3" spans="2:10" x14ac:dyDescent="0.2">
      <c r="B3" s="3"/>
      <c r="C3" s="3"/>
      <c r="D3" s="26" t="s">
        <v>20</v>
      </c>
      <c r="E3" s="26"/>
      <c r="F3" s="26"/>
      <c r="G3" s="14" t="s">
        <v>3</v>
      </c>
      <c r="H3" s="14" t="s">
        <v>4</v>
      </c>
      <c r="I3" s="14" t="s">
        <v>5</v>
      </c>
    </row>
    <row r="4" spans="2:10" x14ac:dyDescent="0.2">
      <c r="B4" s="15" t="s">
        <v>9</v>
      </c>
      <c r="C4" s="16" t="s">
        <v>6</v>
      </c>
      <c r="D4" s="16" t="s">
        <v>0</v>
      </c>
      <c r="E4" s="16" t="s">
        <v>1</v>
      </c>
      <c r="F4" s="16" t="s">
        <v>2</v>
      </c>
      <c r="G4" s="16" t="s">
        <v>10</v>
      </c>
      <c r="H4" s="16" t="s">
        <v>7</v>
      </c>
      <c r="I4" s="17" t="s">
        <v>8</v>
      </c>
    </row>
    <row r="5" spans="2:10" x14ac:dyDescent="0.2">
      <c r="B5" s="4">
        <v>0</v>
      </c>
      <c r="C5" s="4"/>
      <c r="D5" s="7"/>
      <c r="E5" s="7"/>
      <c r="F5" s="7"/>
      <c r="G5" s="5">
        <v>9.1999999999999993</v>
      </c>
      <c r="H5" s="6">
        <v>1.69706</v>
      </c>
      <c r="I5" s="7"/>
      <c r="J5" s="1" t="s">
        <v>16</v>
      </c>
    </row>
    <row r="6" spans="2:10" x14ac:dyDescent="0.2">
      <c r="B6" s="4">
        <v>1</v>
      </c>
      <c r="C6" s="4">
        <v>12</v>
      </c>
      <c r="D6" s="7">
        <v>11.117599999999999</v>
      </c>
      <c r="E6" s="8">
        <v>1.7411799999999999</v>
      </c>
      <c r="F6" s="7">
        <v>10.8971</v>
      </c>
      <c r="G6" s="7">
        <f>0.2*C6+0.8*I6</f>
        <v>11.117648000000001</v>
      </c>
      <c r="H6" s="8">
        <f>0.2*(G6-G5)+0.8*H5</f>
        <v>1.7411776000000005</v>
      </c>
      <c r="I6" s="7">
        <f>G5+H5</f>
        <v>10.89706</v>
      </c>
    </row>
    <row r="7" spans="2:10" x14ac:dyDescent="0.2">
      <c r="B7" s="4">
        <v>2</v>
      </c>
      <c r="C7" s="4">
        <v>13</v>
      </c>
      <c r="D7" s="7">
        <v>12.8871</v>
      </c>
      <c r="E7" s="8">
        <v>1.74682</v>
      </c>
      <c r="F7" s="7">
        <v>12.8588</v>
      </c>
      <c r="G7" s="7">
        <f t="shared" ref="G7:G21" si="0">0.2*C7+0.8*I7</f>
        <v>12.887060480000001</v>
      </c>
      <c r="H7" s="8">
        <f t="shared" ref="H7:H21" si="1">0.2*(G7-G6)+0.8*H6</f>
        <v>1.7468245760000005</v>
      </c>
      <c r="I7" s="7">
        <f>G6+H6</f>
        <v>12.858825600000001</v>
      </c>
    </row>
    <row r="8" spans="2:10" x14ac:dyDescent="0.2">
      <c r="B8" s="4">
        <v>3</v>
      </c>
      <c r="C8" s="4">
        <v>15</v>
      </c>
      <c r="D8" s="7">
        <v>14.707100000000001</v>
      </c>
      <c r="E8" s="8">
        <v>1.7614700000000001</v>
      </c>
      <c r="F8" s="7">
        <v>14.633900000000001</v>
      </c>
      <c r="G8" s="7">
        <f>0.2*C8+0.8*I8</f>
        <v>14.707108044800002</v>
      </c>
      <c r="H8" s="8">
        <f t="shared" si="1"/>
        <v>1.7614691737600008</v>
      </c>
      <c r="I8" s="7">
        <f t="shared" ref="I8:I22" si="2">G7+H7</f>
        <v>14.633885056</v>
      </c>
    </row>
    <row r="9" spans="2:10" x14ac:dyDescent="0.2">
      <c r="B9" s="4">
        <v>4</v>
      </c>
      <c r="C9" s="4">
        <v>13</v>
      </c>
      <c r="D9" s="7">
        <v>15.774900000000001</v>
      </c>
      <c r="E9" s="8">
        <v>1.62273</v>
      </c>
      <c r="F9" s="7">
        <v>16.468599999999999</v>
      </c>
      <c r="G9" s="7">
        <f t="shared" si="0"/>
        <v>15.774861774848004</v>
      </c>
      <c r="H9" s="8">
        <f t="shared" si="1"/>
        <v>1.6227260850176011</v>
      </c>
      <c r="I9" s="7">
        <f t="shared" si="2"/>
        <v>16.468577218560004</v>
      </c>
    </row>
    <row r="10" spans="2:10" x14ac:dyDescent="0.2">
      <c r="B10" s="4">
        <v>5</v>
      </c>
      <c r="C10" s="4">
        <v>18</v>
      </c>
      <c r="D10" s="7">
        <v>17.5181</v>
      </c>
      <c r="E10" s="8">
        <v>1.64682</v>
      </c>
      <c r="F10" s="7">
        <v>17.397600000000001</v>
      </c>
      <c r="G10" s="7">
        <f t="shared" si="0"/>
        <v>17.518070287892485</v>
      </c>
      <c r="H10" s="8">
        <f t="shared" si="1"/>
        <v>1.6468225706229771</v>
      </c>
      <c r="I10" s="7">
        <f t="shared" si="2"/>
        <v>17.397587859865606</v>
      </c>
    </row>
    <row r="11" spans="2:10" x14ac:dyDescent="0.2">
      <c r="B11" s="4">
        <v>6</v>
      </c>
      <c r="C11" s="4">
        <v>21</v>
      </c>
      <c r="D11" s="7">
        <v>19.5319</v>
      </c>
      <c r="E11" s="8">
        <v>1.7202299999999999</v>
      </c>
      <c r="F11" s="7">
        <v>19.164899999999999</v>
      </c>
      <c r="G11" s="7">
        <f t="shared" si="0"/>
        <v>19.53191428681237</v>
      </c>
      <c r="H11" s="8">
        <f t="shared" si="1"/>
        <v>1.7202268562823588</v>
      </c>
      <c r="I11" s="7">
        <f t="shared" si="2"/>
        <v>19.164892858515461</v>
      </c>
    </row>
    <row r="12" spans="2:10" x14ac:dyDescent="0.2">
      <c r="B12" s="4">
        <v>7</v>
      </c>
      <c r="C12" s="4">
        <v>25</v>
      </c>
      <c r="D12" s="7">
        <v>22.0017</v>
      </c>
      <c r="E12" s="8">
        <v>1.8701399999999999</v>
      </c>
      <c r="F12" s="7">
        <v>21.252099999999999</v>
      </c>
      <c r="G12" s="7">
        <f t="shared" si="0"/>
        <v>22.001712914475785</v>
      </c>
      <c r="H12" s="8">
        <f t="shared" si="1"/>
        <v>1.8701412105585702</v>
      </c>
      <c r="I12" s="7">
        <f t="shared" si="2"/>
        <v>21.252141143094729</v>
      </c>
    </row>
    <row r="13" spans="2:10" x14ac:dyDescent="0.2">
      <c r="B13" s="4">
        <v>8</v>
      </c>
      <c r="C13" s="4">
        <v>21</v>
      </c>
      <c r="D13" s="7">
        <v>23.297499999999999</v>
      </c>
      <c r="E13" s="8">
        <v>1.7552700000000001</v>
      </c>
      <c r="F13" s="7">
        <v>23.8719</v>
      </c>
      <c r="G13" s="7">
        <f t="shared" si="0"/>
        <v>23.297483300027487</v>
      </c>
      <c r="H13" s="8">
        <f t="shared" si="1"/>
        <v>1.7552670455571966</v>
      </c>
      <c r="I13" s="7">
        <f t="shared" si="2"/>
        <v>23.871854125034357</v>
      </c>
    </row>
    <row r="14" spans="2:10" x14ac:dyDescent="0.2">
      <c r="B14" s="4">
        <v>9</v>
      </c>
      <c r="C14" s="4">
        <v>22</v>
      </c>
      <c r="D14" s="7">
        <v>24.4422</v>
      </c>
      <c r="E14" s="8">
        <v>1.6331599999999999</v>
      </c>
      <c r="F14" s="7">
        <v>25.052700000000002</v>
      </c>
      <c r="G14" s="7">
        <f t="shared" si="0"/>
        <v>24.442200276467752</v>
      </c>
      <c r="H14" s="8">
        <f t="shared" si="1"/>
        <v>1.6331570317338102</v>
      </c>
      <c r="I14" s="7">
        <f t="shared" si="2"/>
        <v>25.052750345584684</v>
      </c>
    </row>
    <row r="15" spans="2:10" x14ac:dyDescent="0.2">
      <c r="B15" s="4">
        <v>10</v>
      </c>
      <c r="C15" s="4">
        <v>24</v>
      </c>
      <c r="D15" s="7">
        <v>25.660299999999999</v>
      </c>
      <c r="E15" s="8">
        <v>1.5501400000000001</v>
      </c>
      <c r="F15" s="7">
        <v>26.075399999999998</v>
      </c>
      <c r="G15" s="7">
        <f t="shared" si="0"/>
        <v>25.660285846561251</v>
      </c>
      <c r="H15" s="8">
        <f t="shared" si="1"/>
        <v>1.5501427394057483</v>
      </c>
      <c r="I15" s="7">
        <f t="shared" si="2"/>
        <v>26.075357308201561</v>
      </c>
    </row>
    <row r="16" spans="2:10" x14ac:dyDescent="0.2">
      <c r="B16" s="4">
        <v>11</v>
      </c>
      <c r="C16" s="4">
        <v>22</v>
      </c>
      <c r="D16" s="7">
        <v>26.168299999999999</v>
      </c>
      <c r="E16" s="8">
        <v>1.3417300000000001</v>
      </c>
      <c r="F16" s="7">
        <v>27.2104</v>
      </c>
      <c r="G16" s="7">
        <f t="shared" si="0"/>
        <v>26.1683428687736</v>
      </c>
      <c r="H16" s="8">
        <f t="shared" si="1"/>
        <v>1.3417255959670684</v>
      </c>
      <c r="I16" s="7">
        <f t="shared" si="2"/>
        <v>27.210428585967001</v>
      </c>
    </row>
    <row r="17" spans="2:10" x14ac:dyDescent="0.2">
      <c r="B17" s="4">
        <v>12</v>
      </c>
      <c r="C17" s="4">
        <v>31</v>
      </c>
      <c r="D17" s="7">
        <v>28.208100000000002</v>
      </c>
      <c r="E17" s="8">
        <v>1.48132</v>
      </c>
      <c r="F17" s="7">
        <v>27.510100000000001</v>
      </c>
      <c r="G17" s="7">
        <f t="shared" si="0"/>
        <v>28.208054771792536</v>
      </c>
      <c r="H17" s="8">
        <f t="shared" si="1"/>
        <v>1.4813228573774422</v>
      </c>
      <c r="I17" s="7">
        <f t="shared" si="2"/>
        <v>27.510068464740669</v>
      </c>
    </row>
    <row r="18" spans="2:10" x14ac:dyDescent="0.2">
      <c r="B18" s="4">
        <v>13</v>
      </c>
      <c r="C18" s="4">
        <v>34</v>
      </c>
      <c r="D18" s="7">
        <v>30.551500000000001</v>
      </c>
      <c r="E18" s="8">
        <v>1.6537500000000001</v>
      </c>
      <c r="F18" s="7">
        <v>29.689399999999999</v>
      </c>
      <c r="G18" s="7">
        <f t="shared" si="0"/>
        <v>30.551502103335984</v>
      </c>
      <c r="H18" s="8">
        <f t="shared" si="1"/>
        <v>1.6537477522106434</v>
      </c>
      <c r="I18" s="7">
        <f t="shared" si="2"/>
        <v>29.689377629169979</v>
      </c>
    </row>
    <row r="19" spans="2:10" x14ac:dyDescent="0.2">
      <c r="B19" s="4">
        <v>14</v>
      </c>
      <c r="C19" s="4">
        <v>38</v>
      </c>
      <c r="D19" s="7">
        <v>33.364199999999997</v>
      </c>
      <c r="E19" s="8">
        <v>1.88554</v>
      </c>
      <c r="F19" s="7">
        <v>32.205199999999998</v>
      </c>
      <c r="G19" s="7">
        <f t="shared" si="0"/>
        <v>33.364199884437305</v>
      </c>
      <c r="H19" s="8">
        <f t="shared" si="1"/>
        <v>1.8855377579887791</v>
      </c>
      <c r="I19" s="7">
        <f t="shared" si="2"/>
        <v>32.205249855546626</v>
      </c>
    </row>
    <row r="20" spans="2:10" x14ac:dyDescent="0.2">
      <c r="B20" s="4">
        <v>15</v>
      </c>
      <c r="C20" s="4">
        <v>34</v>
      </c>
      <c r="D20" s="7">
        <v>34.9998</v>
      </c>
      <c r="E20" s="8">
        <v>1.83555</v>
      </c>
      <c r="F20" s="7">
        <v>35.249699999999997</v>
      </c>
      <c r="G20" s="7">
        <f t="shared" si="0"/>
        <v>34.999790113940868</v>
      </c>
      <c r="H20" s="8">
        <f t="shared" si="1"/>
        <v>1.8355482522917361</v>
      </c>
      <c r="I20" s="7">
        <f t="shared" si="2"/>
        <v>35.249737642426084</v>
      </c>
      <c r="J20" s="11"/>
    </row>
    <row r="21" spans="2:10" x14ac:dyDescent="0.2">
      <c r="B21" s="4">
        <v>16</v>
      </c>
      <c r="C21" s="4">
        <v>35</v>
      </c>
      <c r="D21" s="7">
        <v>36.468299999999999</v>
      </c>
      <c r="E21" s="8">
        <v>1.76213</v>
      </c>
      <c r="F21" s="7">
        <v>36.835299999999997</v>
      </c>
      <c r="G21" s="7">
        <f t="shared" si="0"/>
        <v>36.468270692986081</v>
      </c>
      <c r="H21" s="8">
        <f t="shared" si="1"/>
        <v>1.7621347176424318</v>
      </c>
      <c r="I21" s="7">
        <f t="shared" si="2"/>
        <v>36.835338366232605</v>
      </c>
      <c r="J21" s="11"/>
    </row>
    <row r="22" spans="2:10" x14ac:dyDescent="0.2">
      <c r="B22" s="4">
        <v>17</v>
      </c>
      <c r="C22" s="4"/>
      <c r="D22" s="4"/>
      <c r="E22" s="4"/>
      <c r="F22" s="9">
        <v>38.230400000000003</v>
      </c>
      <c r="G22" s="7"/>
      <c r="H22" s="7"/>
      <c r="I22" s="9">
        <f t="shared" si="2"/>
        <v>38.230405410628514</v>
      </c>
      <c r="J22" s="11"/>
    </row>
    <row r="23" spans="2:10" x14ac:dyDescent="0.2">
      <c r="B23" s="4">
        <v>18</v>
      </c>
      <c r="C23" s="3"/>
      <c r="D23" s="3"/>
      <c r="E23" s="3"/>
      <c r="F23" s="9">
        <v>39.9925</v>
      </c>
      <c r="G23" s="3"/>
      <c r="H23" s="3"/>
      <c r="I23" s="9">
        <f>G21+2*H21</f>
        <v>39.992540128270946</v>
      </c>
      <c r="J23" s="11"/>
    </row>
    <row r="24" spans="2:10" x14ac:dyDescent="0.2">
      <c r="B24" s="4">
        <v>19</v>
      </c>
      <c r="C24" s="3"/>
      <c r="D24" s="3"/>
      <c r="E24" s="3"/>
      <c r="F24" s="9">
        <v>41.7547</v>
      </c>
      <c r="G24" s="3"/>
      <c r="H24" s="3"/>
      <c r="I24" s="9">
        <f>G21+3*H21</f>
        <v>41.754674845913378</v>
      </c>
      <c r="J24" s="11"/>
    </row>
    <row r="26" spans="2:10" x14ac:dyDescent="0.2">
      <c r="E26" s="12"/>
    </row>
    <row r="27" spans="2:10" x14ac:dyDescent="0.2">
      <c r="E27" s="12"/>
    </row>
  </sheetData>
  <sheetProtection sheet="1" formatCells="0" formatColumns="0" formatRows="0"/>
  <mergeCells count="1">
    <mergeCell ref="D3:F3"/>
  </mergeCells>
  <phoneticPr fontId="0" type="noConversion"/>
  <pageMargins left="0.75" right="0.75" top="1" bottom="1" header="0.5" footer="0.5"/>
  <pageSetup scale="8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U25"/>
  <sheetViews>
    <sheetView showGridLines="0" workbookViewId="0"/>
  </sheetViews>
  <sheetFormatPr defaultRowHeight="12.75" x14ac:dyDescent="0.2"/>
  <cols>
    <col min="1" max="1" width="2.42578125" style="1" customWidth="1"/>
    <col min="2" max="2" width="6.28515625" style="1" customWidth="1"/>
    <col min="3" max="3" width="6.5703125" style="1" customWidth="1"/>
    <col min="4" max="7" width="9.140625" style="1"/>
    <col min="8" max="8" width="9.7109375" style="1" customWidth="1"/>
    <col min="9" max="9" width="4.85546875" style="1" customWidth="1"/>
    <col min="10" max="10" width="7.5703125" style="1" customWidth="1"/>
    <col min="11" max="11" width="8.42578125" style="1" customWidth="1"/>
    <col min="12" max="16384" width="9.140625" style="1"/>
  </cols>
  <sheetData>
    <row r="1" spans="2:21" ht="15.75" x14ac:dyDescent="0.25">
      <c r="B1" s="18" t="s">
        <v>21</v>
      </c>
      <c r="O1" s="29" t="s">
        <v>17</v>
      </c>
      <c r="P1" s="29"/>
      <c r="Q1" s="29"/>
      <c r="U1" s="10" t="s">
        <v>18</v>
      </c>
    </row>
    <row r="2" spans="2:21" x14ac:dyDescent="0.2">
      <c r="J2" s="31" t="s">
        <v>13</v>
      </c>
      <c r="K2" s="30">
        <f>SUM(H6:H21)</f>
        <v>149.47147201565528</v>
      </c>
      <c r="U2" s="1" t="str">
        <f>CONCATENATE("Double Smoothing for Alpha = ",TEXT(K4,".00")," and Beta = ",TEXT(K7,".00"))</f>
        <v>Double Smoothing for Alpha = .20 and Beta = .20</v>
      </c>
    </row>
    <row r="3" spans="2:21" x14ac:dyDescent="0.2">
      <c r="B3" s="19"/>
      <c r="C3" s="19"/>
      <c r="D3" s="14" t="s">
        <v>3</v>
      </c>
      <c r="E3" s="14" t="s">
        <v>4</v>
      </c>
      <c r="F3" s="14" t="s">
        <v>5</v>
      </c>
      <c r="G3" s="28" t="s">
        <v>12</v>
      </c>
      <c r="H3" s="28"/>
      <c r="J3" s="31"/>
      <c r="K3" s="30"/>
      <c r="L3" s="2"/>
    </row>
    <row r="4" spans="2:21" ht="14.25" x14ac:dyDescent="0.2">
      <c r="B4" s="15" t="s">
        <v>9</v>
      </c>
      <c r="C4" s="16" t="s">
        <v>6</v>
      </c>
      <c r="D4" s="16" t="s">
        <v>10</v>
      </c>
      <c r="E4" s="16" t="s">
        <v>7</v>
      </c>
      <c r="F4" s="16" t="s">
        <v>8</v>
      </c>
      <c r="G4" s="24" t="s">
        <v>11</v>
      </c>
      <c r="H4" s="23" t="s">
        <v>22</v>
      </c>
      <c r="J4" s="27" t="s">
        <v>14</v>
      </c>
      <c r="K4" s="32">
        <f>O4/100</f>
        <v>0.2</v>
      </c>
      <c r="L4" s="2"/>
      <c r="O4" s="1">
        <v>20</v>
      </c>
    </row>
    <row r="5" spans="2:21" x14ac:dyDescent="0.2">
      <c r="B5" s="4">
        <v>0</v>
      </c>
      <c r="C5" s="4"/>
      <c r="D5" s="5">
        <v>9.1999999999999993</v>
      </c>
      <c r="E5" s="6">
        <v>1.69706</v>
      </c>
      <c r="F5" s="7"/>
      <c r="G5" s="25"/>
      <c r="H5" s="3"/>
      <c r="J5" s="27"/>
      <c r="K5" s="32"/>
      <c r="O5" s="1">
        <v>20</v>
      </c>
    </row>
    <row r="6" spans="2:21" x14ac:dyDescent="0.2">
      <c r="B6" s="4">
        <v>1</v>
      </c>
      <c r="C6" s="4">
        <v>12</v>
      </c>
      <c r="D6" s="7">
        <f t="shared" ref="D6:D21" si="0">$K$4*C6+(1-$K$4)*F6</f>
        <v>11.117648000000001</v>
      </c>
      <c r="E6" s="8">
        <f t="shared" ref="E6:E21" si="1">$K$7*(D6-D5)+(1-$K$7)*E5</f>
        <v>1.7411776000000005</v>
      </c>
      <c r="F6" s="7">
        <f>D5+E5</f>
        <v>10.89706</v>
      </c>
      <c r="G6" s="22">
        <f>C6-F6</f>
        <v>1.1029400000000003</v>
      </c>
      <c r="H6" s="22">
        <f>G6^2</f>
        <v>1.2164766436000005</v>
      </c>
      <c r="J6" s="27"/>
      <c r="K6" s="32"/>
    </row>
    <row r="7" spans="2:21" x14ac:dyDescent="0.2">
      <c r="B7" s="4">
        <v>2</v>
      </c>
      <c r="C7" s="4">
        <v>13</v>
      </c>
      <c r="D7" s="7">
        <f t="shared" si="0"/>
        <v>12.887060480000001</v>
      </c>
      <c r="E7" s="8">
        <f t="shared" si="1"/>
        <v>1.7468245760000005</v>
      </c>
      <c r="F7" s="7">
        <f t="shared" ref="F7:F22" si="2">D6+E6</f>
        <v>12.858825600000001</v>
      </c>
      <c r="G7" s="22">
        <f t="shared" ref="G7:G21" si="3">C7-F7</f>
        <v>0.14117439999999881</v>
      </c>
      <c r="H7" s="22">
        <f t="shared" ref="H7:H21" si="4">G7^2</f>
        <v>1.9930211215359664E-2</v>
      </c>
      <c r="J7" s="27" t="s">
        <v>15</v>
      </c>
      <c r="K7" s="33">
        <f>O5/100</f>
        <v>0.2</v>
      </c>
    </row>
    <row r="8" spans="2:21" x14ac:dyDescent="0.2">
      <c r="B8" s="4">
        <v>3</v>
      </c>
      <c r="C8" s="4">
        <v>15</v>
      </c>
      <c r="D8" s="7">
        <f t="shared" si="0"/>
        <v>14.707108044800002</v>
      </c>
      <c r="E8" s="8">
        <f t="shared" si="1"/>
        <v>1.7614691737600008</v>
      </c>
      <c r="F8" s="7">
        <f t="shared" si="2"/>
        <v>14.633885056</v>
      </c>
      <c r="G8" s="22">
        <f t="shared" si="3"/>
        <v>0.36611494399999955</v>
      </c>
      <c r="H8" s="22">
        <f t="shared" si="4"/>
        <v>0.1340401522201228</v>
      </c>
      <c r="J8" s="27"/>
      <c r="K8" s="33"/>
    </row>
    <row r="9" spans="2:21" x14ac:dyDescent="0.2">
      <c r="B9" s="4">
        <v>4</v>
      </c>
      <c r="C9" s="4">
        <v>13</v>
      </c>
      <c r="D9" s="7">
        <f t="shared" si="0"/>
        <v>15.774861774848004</v>
      </c>
      <c r="E9" s="8">
        <f t="shared" si="1"/>
        <v>1.6227260850176011</v>
      </c>
      <c r="F9" s="7">
        <f t="shared" si="2"/>
        <v>16.468577218560004</v>
      </c>
      <c r="G9" s="22">
        <f t="shared" si="3"/>
        <v>-3.4685772185600037</v>
      </c>
      <c r="H9" s="22">
        <f t="shared" si="4"/>
        <v>12.031027921113452</v>
      </c>
      <c r="J9" s="27"/>
      <c r="K9" s="33"/>
    </row>
    <row r="10" spans="2:21" x14ac:dyDescent="0.2">
      <c r="B10" s="4">
        <v>5</v>
      </c>
      <c r="C10" s="4">
        <v>18</v>
      </c>
      <c r="D10" s="7">
        <f t="shared" si="0"/>
        <v>17.518070287892485</v>
      </c>
      <c r="E10" s="8">
        <f t="shared" si="1"/>
        <v>1.6468225706229771</v>
      </c>
      <c r="F10" s="7">
        <f t="shared" si="2"/>
        <v>17.397587859865606</v>
      </c>
      <c r="G10" s="22">
        <f t="shared" si="3"/>
        <v>0.60241214013439404</v>
      </c>
      <c r="H10" s="22">
        <f t="shared" si="4"/>
        <v>0.3629003865813008</v>
      </c>
    </row>
    <row r="11" spans="2:21" x14ac:dyDescent="0.2">
      <c r="B11" s="4">
        <v>6</v>
      </c>
      <c r="C11" s="4">
        <v>21</v>
      </c>
      <c r="D11" s="7">
        <f t="shared" si="0"/>
        <v>19.53191428681237</v>
      </c>
      <c r="E11" s="8">
        <f t="shared" si="1"/>
        <v>1.7202268562823588</v>
      </c>
      <c r="F11" s="7">
        <f t="shared" si="2"/>
        <v>19.164892858515461</v>
      </c>
      <c r="G11" s="22">
        <f t="shared" si="3"/>
        <v>1.8351071414845386</v>
      </c>
      <c r="H11" s="22">
        <f t="shared" si="4"/>
        <v>3.3676182207275542</v>
      </c>
    </row>
    <row r="12" spans="2:21" x14ac:dyDescent="0.2">
      <c r="B12" s="4">
        <v>7</v>
      </c>
      <c r="C12" s="4">
        <v>25</v>
      </c>
      <c r="D12" s="7">
        <f t="shared" si="0"/>
        <v>22.001712914475785</v>
      </c>
      <c r="E12" s="8">
        <f t="shared" si="1"/>
        <v>1.8701412105585702</v>
      </c>
      <c r="F12" s="7">
        <f t="shared" si="2"/>
        <v>21.252141143094729</v>
      </c>
      <c r="G12" s="22">
        <f t="shared" si="3"/>
        <v>3.7478588569052711</v>
      </c>
      <c r="H12" s="22">
        <f t="shared" si="4"/>
        <v>14.046446011283285</v>
      </c>
    </row>
    <row r="13" spans="2:21" x14ac:dyDescent="0.2">
      <c r="B13" s="4">
        <v>8</v>
      </c>
      <c r="C13" s="4">
        <v>21</v>
      </c>
      <c r="D13" s="7">
        <f t="shared" si="0"/>
        <v>23.297483300027487</v>
      </c>
      <c r="E13" s="8">
        <f t="shared" si="1"/>
        <v>1.7552670455571966</v>
      </c>
      <c r="F13" s="7">
        <f t="shared" si="2"/>
        <v>23.871854125034357</v>
      </c>
      <c r="G13" s="22">
        <f t="shared" si="3"/>
        <v>-2.871854125034357</v>
      </c>
      <c r="H13" s="22">
        <f t="shared" si="4"/>
        <v>8.2475461154768528</v>
      </c>
    </row>
    <row r="14" spans="2:21" x14ac:dyDescent="0.2">
      <c r="B14" s="4">
        <v>9</v>
      </c>
      <c r="C14" s="4">
        <v>22</v>
      </c>
      <c r="D14" s="7">
        <f t="shared" si="0"/>
        <v>24.442200276467752</v>
      </c>
      <c r="E14" s="8">
        <f t="shared" si="1"/>
        <v>1.6331570317338102</v>
      </c>
      <c r="F14" s="7">
        <f t="shared" si="2"/>
        <v>25.052750345584684</v>
      </c>
      <c r="G14" s="22">
        <f t="shared" si="3"/>
        <v>-3.0527503455846841</v>
      </c>
      <c r="H14" s="22">
        <f t="shared" si="4"/>
        <v>9.3192846724674077</v>
      </c>
    </row>
    <row r="15" spans="2:21" x14ac:dyDescent="0.2">
      <c r="B15" s="4">
        <v>10</v>
      </c>
      <c r="C15" s="4">
        <v>24</v>
      </c>
      <c r="D15" s="7">
        <f t="shared" si="0"/>
        <v>25.660285846561251</v>
      </c>
      <c r="E15" s="8">
        <f t="shared" si="1"/>
        <v>1.5501427394057483</v>
      </c>
      <c r="F15" s="7">
        <f t="shared" si="2"/>
        <v>26.075357308201561</v>
      </c>
      <c r="G15" s="22">
        <f t="shared" si="3"/>
        <v>-2.0753573082015606</v>
      </c>
      <c r="H15" s="22">
        <f t="shared" si="4"/>
        <v>4.3071079567056278</v>
      </c>
    </row>
    <row r="16" spans="2:21" x14ac:dyDescent="0.2">
      <c r="B16" s="4">
        <v>11</v>
      </c>
      <c r="C16" s="4">
        <v>22</v>
      </c>
      <c r="D16" s="7">
        <f t="shared" si="0"/>
        <v>26.1683428687736</v>
      </c>
      <c r="E16" s="8">
        <f t="shared" si="1"/>
        <v>1.3417255959670684</v>
      </c>
      <c r="F16" s="7">
        <f t="shared" si="2"/>
        <v>27.210428585967001</v>
      </c>
      <c r="G16" s="22">
        <f t="shared" si="3"/>
        <v>-5.2104285859670014</v>
      </c>
      <c r="H16" s="22">
        <f t="shared" si="4"/>
        <v>27.148566049462087</v>
      </c>
    </row>
    <row r="17" spans="2:9" x14ac:dyDescent="0.2">
      <c r="B17" s="4">
        <v>12</v>
      </c>
      <c r="C17" s="4">
        <v>31</v>
      </c>
      <c r="D17" s="7">
        <f t="shared" si="0"/>
        <v>28.208054771792536</v>
      </c>
      <c r="E17" s="8">
        <f t="shared" si="1"/>
        <v>1.4813228573774422</v>
      </c>
      <c r="F17" s="7">
        <f t="shared" si="2"/>
        <v>27.510068464740669</v>
      </c>
      <c r="G17" s="22">
        <f t="shared" si="3"/>
        <v>3.4899315352593305</v>
      </c>
      <c r="H17" s="22">
        <f t="shared" si="4"/>
        <v>12.179622120797548</v>
      </c>
    </row>
    <row r="18" spans="2:9" x14ac:dyDescent="0.2">
      <c r="B18" s="4">
        <v>13</v>
      </c>
      <c r="C18" s="4">
        <v>34</v>
      </c>
      <c r="D18" s="7">
        <f t="shared" si="0"/>
        <v>30.551502103335984</v>
      </c>
      <c r="E18" s="8">
        <f t="shared" si="1"/>
        <v>1.6537477522106434</v>
      </c>
      <c r="F18" s="7">
        <f t="shared" si="2"/>
        <v>29.689377629169979</v>
      </c>
      <c r="G18" s="22">
        <f t="shared" si="3"/>
        <v>4.3106223708300213</v>
      </c>
      <c r="H18" s="22">
        <f t="shared" si="4"/>
        <v>18.581465223900235</v>
      </c>
    </row>
    <row r="19" spans="2:9" x14ac:dyDescent="0.2">
      <c r="B19" s="4">
        <v>14</v>
      </c>
      <c r="C19" s="4">
        <v>38</v>
      </c>
      <c r="D19" s="7">
        <f t="shared" si="0"/>
        <v>33.364199884437305</v>
      </c>
      <c r="E19" s="8">
        <f t="shared" si="1"/>
        <v>1.8855377579887791</v>
      </c>
      <c r="F19" s="7">
        <f t="shared" si="2"/>
        <v>32.205249855546626</v>
      </c>
      <c r="G19" s="22">
        <f t="shared" si="3"/>
        <v>5.7947501444533742</v>
      </c>
      <c r="H19" s="22">
        <f t="shared" si="4"/>
        <v>33.579129236642402</v>
      </c>
    </row>
    <row r="20" spans="2:9" x14ac:dyDescent="0.2">
      <c r="B20" s="4">
        <v>15</v>
      </c>
      <c r="C20" s="4">
        <v>34</v>
      </c>
      <c r="D20" s="7">
        <f t="shared" si="0"/>
        <v>34.999790113940868</v>
      </c>
      <c r="E20" s="8">
        <f t="shared" si="1"/>
        <v>1.8355482522917361</v>
      </c>
      <c r="F20" s="7">
        <f t="shared" si="2"/>
        <v>35.249737642426084</v>
      </c>
      <c r="G20" s="22">
        <f t="shared" si="3"/>
        <v>-1.2497376424260835</v>
      </c>
      <c r="H20" s="22">
        <f t="shared" si="4"/>
        <v>1.5618441748967054</v>
      </c>
    </row>
    <row r="21" spans="2:9" x14ac:dyDescent="0.2">
      <c r="B21" s="4">
        <v>16</v>
      </c>
      <c r="C21" s="4">
        <v>35</v>
      </c>
      <c r="D21" s="7">
        <f t="shared" si="0"/>
        <v>36.468270692986081</v>
      </c>
      <c r="E21" s="8">
        <f t="shared" si="1"/>
        <v>1.7621347176424318</v>
      </c>
      <c r="F21" s="7">
        <f t="shared" si="2"/>
        <v>36.835338366232605</v>
      </c>
      <c r="G21" s="22">
        <f t="shared" si="3"/>
        <v>-1.8353383662326053</v>
      </c>
      <c r="H21" s="22">
        <f t="shared" si="4"/>
        <v>3.3684669185653688</v>
      </c>
    </row>
    <row r="22" spans="2:9" x14ac:dyDescent="0.2">
      <c r="B22" s="4">
        <v>17</v>
      </c>
      <c r="C22" s="4"/>
      <c r="D22" s="7"/>
      <c r="E22" s="7"/>
      <c r="F22" s="9">
        <f t="shared" si="2"/>
        <v>38.230405410628514</v>
      </c>
      <c r="G22" s="3"/>
      <c r="H22" s="3"/>
    </row>
    <row r="23" spans="2:9" x14ac:dyDescent="0.2">
      <c r="B23" s="4">
        <v>18</v>
      </c>
      <c r="C23" s="3"/>
      <c r="D23" s="3"/>
      <c r="E23" s="3"/>
      <c r="F23" s="9">
        <f>D21+2*E21</f>
        <v>39.992540128270946</v>
      </c>
      <c r="G23" s="3"/>
      <c r="H23" s="3"/>
    </row>
    <row r="24" spans="2:9" x14ac:dyDescent="0.2">
      <c r="B24" s="4">
        <v>19</v>
      </c>
      <c r="C24" s="3"/>
      <c r="D24" s="3"/>
      <c r="E24" s="3"/>
      <c r="F24" s="9">
        <f>D21+3*E21</f>
        <v>41.754674845913378</v>
      </c>
      <c r="G24" s="3"/>
      <c r="H24" s="3"/>
    </row>
    <row r="25" spans="2:9" x14ac:dyDescent="0.2">
      <c r="G25"/>
      <c r="H25" s="21">
        <f>SUM(H6:H21)</f>
        <v>149.47147201565528</v>
      </c>
      <c r="I25" s="20" t="s">
        <v>23</v>
      </c>
    </row>
  </sheetData>
  <sheetProtection sheet="1" formatCells="0" formatColumns="0" formatRows="0"/>
  <mergeCells count="8">
    <mergeCell ref="J7:J9"/>
    <mergeCell ref="G3:H3"/>
    <mergeCell ref="O1:Q1"/>
    <mergeCell ref="K2:K3"/>
    <mergeCell ref="J2:J3"/>
    <mergeCell ref="J4:J6"/>
    <mergeCell ref="K4:K6"/>
    <mergeCell ref="K7:K9"/>
  </mergeCells>
  <phoneticPr fontId="0" type="noConversion"/>
  <conditionalFormatting sqref="L3:L4">
    <cfRule type="expression" dxfId="0" priority="1" stopIfTrue="1">
      <formula>OR(K4&lt;0,K4&gt;1)</formula>
    </cfRule>
  </conditionalFormatting>
  <pageMargins left="0.75" right="0.75" top="1" bottom="1" header="0.5" footer="0.5"/>
  <pageSetup scale="91" orientation="landscape" horizontalDpi="4294967293" verticalDpi="4294967293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8" r:id="rId4" name="Spinner 10">
              <controlPr defaultSize="0" autoPict="0">
                <anchor moveWithCells="1" sizeWithCells="1">
                  <from>
                    <xdr:col>11</xdr:col>
                    <xdr:colOff>38100</xdr:colOff>
                    <xdr:row>3</xdr:row>
                    <xdr:rowOff>95250</xdr:rowOff>
                  </from>
                  <to>
                    <xdr:col>11</xdr:col>
                    <xdr:colOff>323850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5" name="Spinner 11">
              <controlPr defaultSize="0" autoPict="0">
                <anchor moveWithCells="1" sizeWithCells="1">
                  <from>
                    <xdr:col>11</xdr:col>
                    <xdr:colOff>38100</xdr:colOff>
                    <xdr:row>6</xdr:row>
                    <xdr:rowOff>142875</xdr:rowOff>
                  </from>
                  <to>
                    <xdr:col>11</xdr:col>
                    <xdr:colOff>323850</xdr:colOff>
                    <xdr:row>8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Example</vt:lpstr>
      <vt:lpstr>Optimizer</vt:lpstr>
      <vt:lpstr>Extra Sheet</vt:lpstr>
      <vt:lpstr>Optimizer!Print_Area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Double Exponential Smoothing</dc:title>
  <dc:subject>Chapter 14 - Time Series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2013-08-13T12:53:44Z</cp:lastPrinted>
  <dcterms:created xsi:type="dcterms:W3CDTF">1999-01-27T03:01:58Z</dcterms:created>
  <dcterms:modified xsi:type="dcterms:W3CDTF">2013-10-18T20:03:33Z</dcterms:modified>
</cp:coreProperties>
</file>